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13_ncr:1_{648CDEDB-0612-4FE8-84C6-04D157973E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J26" i="1"/>
  <c r="K26" i="1"/>
  <c r="I27" i="1"/>
  <c r="K27" i="1" s="1"/>
  <c r="J27" i="1"/>
  <c r="I28" i="1"/>
  <c r="K28" i="1" s="1"/>
  <c r="J28" i="1"/>
  <c r="I29" i="1"/>
  <c r="J29" i="1"/>
  <c r="K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K37" i="1" s="1"/>
  <c r="J37" i="1"/>
  <c r="I38" i="1"/>
  <c r="J38" i="1"/>
  <c r="K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K44" i="1" s="1"/>
  <c r="J44" i="1"/>
  <c r="I45" i="1"/>
  <c r="J45" i="1"/>
  <c r="K45" i="1"/>
  <c r="I46" i="1"/>
  <c r="J46" i="1"/>
  <c r="K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17" i="1"/>
  <c r="K17" i="1" s="1"/>
  <c r="J17" i="1"/>
  <c r="J53" i="1" l="1"/>
  <c r="K53" i="1" l="1"/>
</calcChain>
</file>

<file path=xl/sharedStrings.xml><?xml version="1.0" encoding="utf-8"?>
<sst xmlns="http://schemas.openxmlformats.org/spreadsheetml/2006/main" count="126" uniqueCount="92">
  <si>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</si>
  <si>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</si>
  <si>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</si>
  <si>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</si>
  <si>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</si>
  <si>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</si>
  <si>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</si>
  <si>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</si>
  <si>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</si>
  <si>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</si>
  <si>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</si>
  <si>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</si>
  <si>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</si>
  <si>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</si>
  <si>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</si>
  <si>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</si>
  <si>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</si>
  <si>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</si>
  <si>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</si>
  <si>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</si>
  <si>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</si>
  <si>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</si>
  <si>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</si>
  <si>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</si>
  <si>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</si>
  <si>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</si>
  <si>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</si>
  <si>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</si>
  <si>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</si>
  <si>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</si>
  <si>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</si>
  <si>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</si>
  <si>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</si>
  <si>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</si>
  <si>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</si>
  <si>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</si>
  <si>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</si>
  <si>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</si>
  <si>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</si>
  <si>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</si>
  <si>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</si>
  <si>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</si>
  <si>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</si>
  <si>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</si>
  <si>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</si>
  <si>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</si>
  <si>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</si>
  <si>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Čebulček vloženi 250 g</t>
  </si>
  <si>
    <t>Kompot - marelica 2600g ( polovice, manj sladek, ocejene mase mora biti več kot 50%)</t>
  </si>
  <si>
    <t>Kompot - mešani 2600g ( manj sladek, ocejene mase mora biti več kot 50%)</t>
  </si>
  <si>
    <t>Kompot - višnja, brez koščic 720 g (ocejene mase mora biti več kot 50%)</t>
  </si>
  <si>
    <t>Olive brez koščic-zelene 850 ml</t>
  </si>
  <si>
    <t>Olive polnjene s papriko-zelene 850 ml</t>
  </si>
  <si>
    <t>Pesina solata, tanko rezana, manj kisla rinfuza 10 L</t>
  </si>
  <si>
    <t>Vložena paprika rdeča pečena-fileti, polovice 670 g</t>
  </si>
  <si>
    <t>Vložena paprika-fileti polovice, rumena 4100 g</t>
  </si>
  <si>
    <t>Vložena paprika-fileti polovice, rumena 670 g</t>
  </si>
  <si>
    <t>Vložena rdeča pesa 2450g-tanko rezana, manj kisla</t>
  </si>
  <si>
    <t>Vložena rdeča pesa 690g-tanko rezana, manj kisla</t>
  </si>
  <si>
    <t>Vložene kumare 4250g steklenica</t>
  </si>
  <si>
    <t>Vložene kumare 690 g</t>
  </si>
  <si>
    <t>Vloženi koruzni storži 650 g</t>
  </si>
  <si>
    <t>Vloženi šampinjoni celi 660 g</t>
  </si>
  <si>
    <t>Vloženo korenje kroglice 2450g</t>
  </si>
  <si>
    <t>kom</t>
  </si>
  <si>
    <t>Ajvar -nepekoči 850 g</t>
  </si>
  <si>
    <t>Kompot - mandarina 2600 g ( rezine, manj sladek, odcejene mase mora biti več kot 50%)</t>
  </si>
  <si>
    <t>Kompot - sliva brez koščic 2600 g ( manj sladek, odcejene mase mora biti več kot 50%)</t>
  </si>
  <si>
    <t>Kompot - ananas 2600 g ( kocke, manj sladek, odcejene mase mora biti več kot 50%)</t>
  </si>
  <si>
    <t>Kompot - jagode 2600g ( celi sadeži, manj sladek, odcejene mase mora biti več kot 50%)</t>
  </si>
  <si>
    <t>Kompot - breskev 2600g ( polovice, manj sladek, odcejene mase mora biti več kot 50%)</t>
  </si>
  <si>
    <t>Kompot - hruška 2600g ( polovice, manj sladek, odcejene mase mora biti več kot 50%)</t>
  </si>
  <si>
    <t>Kompot- ananas kolobarji 2600 g ( kolobarji, manj sladek, odcejene mase mora biti več kot 50%)</t>
  </si>
  <si>
    <t>Repa kisla 10 kg/1, drobno rezana, slovensko</t>
  </si>
  <si>
    <t>Repa kisla 1kg/1, drobno rezana, slovensko</t>
  </si>
  <si>
    <t>kg</t>
  </si>
  <si>
    <t>Zelje kislo 10kg/1, drobno rezano, slovensko</t>
  </si>
  <si>
    <t>Zelje kislo 1kg/1, drobno rezano, slovensko</t>
  </si>
  <si>
    <t>Zeljna glava, kisla, za sarmo</t>
  </si>
  <si>
    <t>27.</t>
  </si>
  <si>
    <t>28.</t>
  </si>
  <si>
    <t>29.</t>
  </si>
  <si>
    <t>30.</t>
  </si>
  <si>
    <t>31.</t>
  </si>
  <si>
    <t>32.</t>
  </si>
  <si>
    <t>33.</t>
  </si>
  <si>
    <t>Vložen fižol rjavi 2450g</t>
  </si>
  <si>
    <t>34.</t>
  </si>
  <si>
    <t>Vložen fižol rdeči 2450g</t>
  </si>
  <si>
    <t>Vložena sladka koruza v zrnju v steklenici 230 g</t>
  </si>
  <si>
    <t>Vložena čičerika 350g</t>
  </si>
  <si>
    <t>14. SKLOP - KONZERVIRANA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</si>
</sst>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00_ ;\-#,##0.000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3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1031875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4"/>
  <sheetViews>
    <sheetView tabSelected="1" zoomScale="90" zoomScaleNormal="90" workbookViewId="0">
      <selection activeCell="A14" sqref="A14"/>
    </sheetView>
  </sheetViews>
  <sheetFormatPr defaultColWidth="9.140625" defaultRowHeight="12" x14ac:dyDescent="0.25"/>
  <cols>
    <col min="1" max="1" width="5" style="10" customWidth="1"/>
    <col min="2" max="2" width="26.28515625" style="10" customWidth="1"/>
    <col min="3" max="3" width="9.140625" style="14"/>
    <col min="4" max="4" width="36.85546875" style="16" customWidth="1"/>
    <col min="5" max="5" width="11.140625" style="10" bestFit="1" customWidth="1"/>
    <col min="6" max="6" width="6" style="10" bestFit="1" customWidth="1"/>
    <col min="7" max="7" width="9" style="10" customWidth="1"/>
    <col min="8" max="8" width="11" style="10" customWidth="1"/>
    <col min="9" max="9" width="10.7109375" style="10" customWidth="1"/>
    <col min="10" max="11" width="16.85546875" style="10" customWidth="1"/>
    <col min="12" max="16384" width="9.140625" style="10"/>
  </cols>
  <sheetData>
    <row r="5" spans="1:11" x14ac:dyDescent="0.25">
      <c r="A5" s="10" t="s">
        <v>0</v>
      </c>
    </row>
    <row r="7" spans="1:11" ht="15" customHeight="1" x14ac:dyDescent="0.25">
      <c r="B7" s="7" t="s">
        <v>1</v>
      </c>
      <c r="C7" s="22"/>
      <c r="D7" s="23"/>
    </row>
    <row r="8" spans="1:11" x14ac:dyDescent="0.25">
      <c r="B8" s="7"/>
    </row>
    <row r="9" spans="1:11" ht="15" customHeight="1" x14ac:dyDescent="0.25">
      <c r="B9" s="7" t="s">
        <v>2</v>
      </c>
      <c r="C9" s="23"/>
      <c r="D9" s="23"/>
      <c r="E9" s="23"/>
      <c r="F9" s="23"/>
      <c r="G9" s="23"/>
      <c r="H9" s="23"/>
      <c r="I9" s="23"/>
    </row>
    <row r="11" spans="1:11" ht="15" customHeight="1" x14ac:dyDescent="0.25">
      <c r="B11" s="7" t="s">
        <v>43</v>
      </c>
      <c r="C11" s="23"/>
      <c r="D11" s="23"/>
      <c r="E11" s="23"/>
      <c r="G11" s="7" t="s">
        <v>44</v>
      </c>
      <c r="H11" s="18"/>
      <c r="I11" s="7" t="s">
        <v>45</v>
      </c>
      <c r="J11" s="24"/>
      <c r="K11" s="25"/>
    </row>
    <row r="13" spans="1:11" ht="15.75" x14ac:dyDescent="0.25">
      <c r="A13" s="11" t="s">
        <v>3</v>
      </c>
      <c r="J13" s="10" t="s">
        <v>46</v>
      </c>
    </row>
    <row r="14" spans="1:11" ht="14.25" x14ac:dyDescent="0.25">
      <c r="A14" s="12" t="s">
        <v>91</v>
      </c>
    </row>
    <row r="16" spans="1:11" s="13" customFormat="1" ht="24" x14ac:dyDescent="0.25">
      <c r="A16" s="1" t="s">
        <v>34</v>
      </c>
      <c r="B16" s="1" t="s">
        <v>4</v>
      </c>
      <c r="C16" s="1" t="s">
        <v>35</v>
      </c>
      <c r="D16" s="1" t="s">
        <v>36</v>
      </c>
      <c r="E16" s="1" t="s">
        <v>6</v>
      </c>
      <c r="F16" s="1" t="s">
        <v>5</v>
      </c>
      <c r="G16" s="1" t="s">
        <v>7</v>
      </c>
      <c r="H16" s="1" t="s">
        <v>40</v>
      </c>
      <c r="I16" s="1" t="s">
        <v>39</v>
      </c>
      <c r="J16" s="1" t="s">
        <v>37</v>
      </c>
      <c r="K16" s="1" t="s">
        <v>38</v>
      </c>
    </row>
    <row r="17" spans="1:11" ht="36" x14ac:dyDescent="0.25">
      <c r="A17" s="3" t="s">
        <v>8</v>
      </c>
      <c r="B17" s="4" t="s">
        <v>68</v>
      </c>
      <c r="C17" s="15"/>
      <c r="D17" s="17"/>
      <c r="E17" s="3" t="s">
        <v>64</v>
      </c>
      <c r="F17" s="9">
        <v>9.5000000000000001E-2</v>
      </c>
      <c r="G17" s="3">
        <v>20</v>
      </c>
      <c r="H17" s="19"/>
      <c r="I17" s="5">
        <f t="shared" ref="I17" si="0">H17+(F17*H17)</f>
        <v>0</v>
      </c>
      <c r="J17" s="5">
        <f t="shared" ref="J17" si="1">H17*G17</f>
        <v>0</v>
      </c>
      <c r="K17" s="5">
        <f t="shared" ref="K17" si="2">I17*G17</f>
        <v>0</v>
      </c>
    </row>
    <row r="18" spans="1:11" ht="48" x14ac:dyDescent="0.25">
      <c r="A18" s="3" t="s">
        <v>9</v>
      </c>
      <c r="B18" s="4" t="s">
        <v>70</v>
      </c>
      <c r="C18" s="15"/>
      <c r="D18" s="17"/>
      <c r="E18" s="3" t="s">
        <v>64</v>
      </c>
      <c r="F18" s="9">
        <v>9.5000000000000001E-2</v>
      </c>
      <c r="G18" s="3">
        <v>1200</v>
      </c>
      <c r="H18" s="19"/>
      <c r="I18" s="5">
        <f t="shared" ref="I18:I50" si="3">H18+(F18*H18)</f>
        <v>0</v>
      </c>
      <c r="J18" s="5">
        <f t="shared" ref="J18:J50" si="4">H18*G18</f>
        <v>0</v>
      </c>
      <c r="K18" s="5">
        <f t="shared" ref="K18:K50" si="5">I18*G18</f>
        <v>0</v>
      </c>
    </row>
    <row r="19" spans="1:11" ht="48" x14ac:dyDescent="0.25">
      <c r="A19" s="3" t="s">
        <v>10</v>
      </c>
      <c r="B19" s="4" t="s">
        <v>71</v>
      </c>
      <c r="C19" s="15"/>
      <c r="D19" s="17"/>
      <c r="E19" s="3" t="s">
        <v>64</v>
      </c>
      <c r="F19" s="9">
        <v>9.5000000000000001E-2</v>
      </c>
      <c r="G19" s="3">
        <v>30</v>
      </c>
      <c r="H19" s="19"/>
      <c r="I19" s="5">
        <f t="shared" si="3"/>
        <v>0</v>
      </c>
      <c r="J19" s="5">
        <f t="shared" si="4"/>
        <v>0</v>
      </c>
      <c r="K19" s="5">
        <f t="shared" si="5"/>
        <v>0</v>
      </c>
    </row>
    <row r="20" spans="1:11" ht="36" x14ac:dyDescent="0.25">
      <c r="A20" s="3" t="s">
        <v>11</v>
      </c>
      <c r="B20" s="4" t="s">
        <v>69</v>
      </c>
      <c r="C20" s="15"/>
      <c r="D20" s="17"/>
      <c r="E20" s="3" t="s">
        <v>64</v>
      </c>
      <c r="F20" s="9">
        <v>9.5000000000000001E-2</v>
      </c>
      <c r="G20" s="3">
        <v>300</v>
      </c>
      <c r="H20" s="19"/>
      <c r="I20" s="5">
        <f t="shared" si="3"/>
        <v>0</v>
      </c>
      <c r="J20" s="5">
        <f t="shared" si="4"/>
        <v>0</v>
      </c>
      <c r="K20" s="5">
        <f t="shared" si="5"/>
        <v>0</v>
      </c>
    </row>
    <row r="21" spans="1:11" ht="36" x14ac:dyDescent="0.25">
      <c r="A21" s="3" t="s">
        <v>12</v>
      </c>
      <c r="B21" s="4" t="s">
        <v>66</v>
      </c>
      <c r="C21" s="15"/>
      <c r="D21" s="17"/>
      <c r="E21" s="3" t="s">
        <v>64</v>
      </c>
      <c r="F21" s="9">
        <v>9.5000000000000001E-2</v>
      </c>
      <c r="G21" s="3">
        <v>20</v>
      </c>
      <c r="H21" s="19"/>
      <c r="I21" s="5">
        <f t="shared" si="3"/>
        <v>0</v>
      </c>
      <c r="J21" s="5">
        <f t="shared" si="4"/>
        <v>0</v>
      </c>
      <c r="K21" s="5">
        <f t="shared" si="5"/>
        <v>0</v>
      </c>
    </row>
    <row r="22" spans="1:11" ht="36" x14ac:dyDescent="0.25">
      <c r="A22" s="3" t="s">
        <v>13</v>
      </c>
      <c r="B22" s="4" t="s">
        <v>48</v>
      </c>
      <c r="C22" s="15"/>
      <c r="D22" s="17"/>
      <c r="E22" s="3" t="s">
        <v>64</v>
      </c>
      <c r="F22" s="9">
        <v>9.5000000000000001E-2</v>
      </c>
      <c r="G22" s="3">
        <v>720</v>
      </c>
      <c r="H22" s="19"/>
      <c r="I22" s="5">
        <f t="shared" si="3"/>
        <v>0</v>
      </c>
      <c r="J22" s="5">
        <f t="shared" si="4"/>
        <v>0</v>
      </c>
      <c r="K22" s="5">
        <f t="shared" si="5"/>
        <v>0</v>
      </c>
    </row>
    <row r="23" spans="1:11" ht="36" x14ac:dyDescent="0.25">
      <c r="A23" s="3" t="s">
        <v>14</v>
      </c>
      <c r="B23" s="4" t="s">
        <v>49</v>
      </c>
      <c r="C23" s="15"/>
      <c r="D23" s="17"/>
      <c r="E23" s="3" t="s">
        <v>64</v>
      </c>
      <c r="F23" s="9">
        <v>9.5000000000000001E-2</v>
      </c>
      <c r="G23" s="3">
        <v>1400</v>
      </c>
      <c r="H23" s="19"/>
      <c r="I23" s="5">
        <f t="shared" si="3"/>
        <v>0</v>
      </c>
      <c r="J23" s="5">
        <f t="shared" si="4"/>
        <v>0</v>
      </c>
      <c r="K23" s="5">
        <f t="shared" si="5"/>
        <v>0</v>
      </c>
    </row>
    <row r="24" spans="1:11" ht="36" x14ac:dyDescent="0.25">
      <c r="A24" s="3" t="s">
        <v>15</v>
      </c>
      <c r="B24" s="4" t="s">
        <v>67</v>
      </c>
      <c r="C24" s="15"/>
      <c r="D24" s="17"/>
      <c r="E24" s="3" t="s">
        <v>64</v>
      </c>
      <c r="F24" s="9">
        <v>9.5000000000000001E-2</v>
      </c>
      <c r="G24" s="3">
        <v>20</v>
      </c>
      <c r="H24" s="19"/>
      <c r="I24" s="5">
        <f t="shared" si="3"/>
        <v>0</v>
      </c>
      <c r="J24" s="5">
        <f t="shared" si="4"/>
        <v>0</v>
      </c>
      <c r="K24" s="5">
        <f t="shared" si="5"/>
        <v>0</v>
      </c>
    </row>
    <row r="25" spans="1:11" ht="36" x14ac:dyDescent="0.25">
      <c r="A25" s="3" t="s">
        <v>16</v>
      </c>
      <c r="B25" s="4" t="s">
        <v>50</v>
      </c>
      <c r="C25" s="15"/>
      <c r="D25" s="17"/>
      <c r="E25" s="3" t="s">
        <v>64</v>
      </c>
      <c r="F25" s="9">
        <v>9.5000000000000001E-2</v>
      </c>
      <c r="G25" s="3">
        <v>300</v>
      </c>
      <c r="H25" s="19"/>
      <c r="I25" s="5">
        <f t="shared" si="3"/>
        <v>0</v>
      </c>
      <c r="J25" s="5">
        <f t="shared" si="4"/>
        <v>0</v>
      </c>
      <c r="K25" s="5">
        <f t="shared" si="5"/>
        <v>0</v>
      </c>
    </row>
    <row r="26" spans="1:11" ht="48" x14ac:dyDescent="0.25">
      <c r="A26" s="3" t="s">
        <v>17</v>
      </c>
      <c r="B26" s="4" t="s">
        <v>72</v>
      </c>
      <c r="C26" s="15"/>
      <c r="D26" s="17"/>
      <c r="E26" s="3" t="s">
        <v>64</v>
      </c>
      <c r="F26" s="9">
        <v>9.5000000000000001E-2</v>
      </c>
      <c r="G26" s="3">
        <v>50</v>
      </c>
      <c r="H26" s="19"/>
      <c r="I26" s="5">
        <f t="shared" si="3"/>
        <v>0</v>
      </c>
      <c r="J26" s="5">
        <f t="shared" si="4"/>
        <v>0</v>
      </c>
      <c r="K26" s="5">
        <f t="shared" si="5"/>
        <v>0</v>
      </c>
    </row>
    <row r="27" spans="1:11" ht="24.95" customHeight="1" x14ac:dyDescent="0.25">
      <c r="A27" s="3" t="s">
        <v>18</v>
      </c>
      <c r="B27" s="4" t="s">
        <v>73</v>
      </c>
      <c r="C27" s="15"/>
      <c r="D27" s="17"/>
      <c r="E27" s="3" t="s">
        <v>64</v>
      </c>
      <c r="F27" s="9">
        <v>9.5000000000000001E-2</v>
      </c>
      <c r="G27" s="3">
        <v>20</v>
      </c>
      <c r="H27" s="19"/>
      <c r="I27" s="5">
        <f t="shared" si="3"/>
        <v>0</v>
      </c>
      <c r="J27" s="5">
        <f t="shared" si="4"/>
        <v>0</v>
      </c>
      <c r="K27" s="5">
        <f t="shared" si="5"/>
        <v>0</v>
      </c>
    </row>
    <row r="28" spans="1:11" ht="24.95" customHeight="1" x14ac:dyDescent="0.25">
      <c r="A28" s="3" t="s">
        <v>19</v>
      </c>
      <c r="B28" s="4" t="s">
        <v>74</v>
      </c>
      <c r="C28" s="15"/>
      <c r="D28" s="17"/>
      <c r="E28" s="3" t="s">
        <v>75</v>
      </c>
      <c r="F28" s="9">
        <v>9.5000000000000001E-2</v>
      </c>
      <c r="G28" s="3">
        <v>180</v>
      </c>
      <c r="H28" s="19"/>
      <c r="I28" s="5">
        <f t="shared" si="3"/>
        <v>0</v>
      </c>
      <c r="J28" s="5">
        <f t="shared" si="4"/>
        <v>0</v>
      </c>
      <c r="K28" s="5">
        <f t="shared" si="5"/>
        <v>0</v>
      </c>
    </row>
    <row r="29" spans="1:11" ht="24.95" customHeight="1" x14ac:dyDescent="0.25">
      <c r="A29" s="3" t="s">
        <v>20</v>
      </c>
      <c r="B29" s="4" t="s">
        <v>76</v>
      </c>
      <c r="C29" s="15"/>
      <c r="D29" s="17"/>
      <c r="E29" s="3" t="s">
        <v>64</v>
      </c>
      <c r="F29" s="9">
        <v>9.5000000000000001E-2</v>
      </c>
      <c r="G29" s="3">
        <v>50</v>
      </c>
      <c r="H29" s="19"/>
      <c r="I29" s="5">
        <f t="shared" si="3"/>
        <v>0</v>
      </c>
      <c r="J29" s="5">
        <f t="shared" si="4"/>
        <v>0</v>
      </c>
      <c r="K29" s="5">
        <f t="shared" si="5"/>
        <v>0</v>
      </c>
    </row>
    <row r="30" spans="1:11" ht="24.95" customHeight="1" x14ac:dyDescent="0.25">
      <c r="A30" s="3" t="s">
        <v>21</v>
      </c>
      <c r="B30" s="4" t="s">
        <v>77</v>
      </c>
      <c r="C30" s="15"/>
      <c r="D30" s="17"/>
      <c r="E30" s="3" t="s">
        <v>75</v>
      </c>
      <c r="F30" s="9">
        <v>9.5000000000000001E-2</v>
      </c>
      <c r="G30" s="3">
        <v>30</v>
      </c>
      <c r="H30" s="19"/>
      <c r="I30" s="5">
        <f t="shared" si="3"/>
        <v>0</v>
      </c>
      <c r="J30" s="5">
        <f t="shared" si="4"/>
        <v>0</v>
      </c>
      <c r="K30" s="5">
        <f t="shared" si="5"/>
        <v>0</v>
      </c>
    </row>
    <row r="31" spans="1:11" ht="20.100000000000001" customHeight="1" x14ac:dyDescent="0.25">
      <c r="A31" s="3" t="s">
        <v>22</v>
      </c>
      <c r="B31" s="20" t="s">
        <v>78</v>
      </c>
      <c r="C31" s="15"/>
      <c r="D31" s="17"/>
      <c r="E31" s="3" t="s">
        <v>75</v>
      </c>
      <c r="F31" s="9">
        <v>9.5000000000000001E-2</v>
      </c>
      <c r="G31" s="3">
        <v>80</v>
      </c>
      <c r="H31" s="19"/>
      <c r="I31" s="5">
        <f t="shared" si="3"/>
        <v>0</v>
      </c>
      <c r="J31" s="5">
        <f t="shared" si="4"/>
        <v>0</v>
      </c>
      <c r="K31" s="5">
        <f t="shared" si="5"/>
        <v>0</v>
      </c>
    </row>
    <row r="32" spans="1:11" ht="24.95" customHeight="1" x14ac:dyDescent="0.25">
      <c r="A32" s="3" t="s">
        <v>23</v>
      </c>
      <c r="B32" s="4" t="s">
        <v>54</v>
      </c>
      <c r="C32" s="15"/>
      <c r="D32" s="17"/>
      <c r="E32" s="3" t="s">
        <v>64</v>
      </c>
      <c r="F32" s="9">
        <v>9.5000000000000001E-2</v>
      </c>
      <c r="G32" s="3">
        <v>600</v>
      </c>
      <c r="H32" s="19"/>
      <c r="I32" s="5">
        <f t="shared" si="3"/>
        <v>0</v>
      </c>
      <c r="J32" s="5">
        <f t="shared" si="4"/>
        <v>0</v>
      </c>
      <c r="K32" s="5">
        <f t="shared" si="5"/>
        <v>0</v>
      </c>
    </row>
    <row r="33" spans="1:11" ht="24.95" customHeight="1" x14ac:dyDescent="0.25">
      <c r="A33" s="3" t="s">
        <v>24</v>
      </c>
      <c r="B33" s="4" t="s">
        <v>55</v>
      </c>
      <c r="C33" s="15"/>
      <c r="D33" s="17"/>
      <c r="E33" s="3" t="s">
        <v>64</v>
      </c>
      <c r="F33" s="9">
        <v>9.5000000000000001E-2</v>
      </c>
      <c r="G33" s="3">
        <v>20</v>
      </c>
      <c r="H33" s="19"/>
      <c r="I33" s="5">
        <f t="shared" si="3"/>
        <v>0</v>
      </c>
      <c r="J33" s="5">
        <f t="shared" si="4"/>
        <v>0</v>
      </c>
      <c r="K33" s="5">
        <f t="shared" si="5"/>
        <v>0</v>
      </c>
    </row>
    <row r="34" spans="1:11" ht="24.95" customHeight="1" x14ac:dyDescent="0.25">
      <c r="A34" s="3" t="s">
        <v>25</v>
      </c>
      <c r="B34" s="4" t="s">
        <v>56</v>
      </c>
      <c r="C34" s="15"/>
      <c r="D34" s="17"/>
      <c r="E34" s="3" t="s">
        <v>64</v>
      </c>
      <c r="F34" s="9">
        <v>9.5000000000000001E-2</v>
      </c>
      <c r="G34" s="3">
        <v>20</v>
      </c>
      <c r="H34" s="19"/>
      <c r="I34" s="5">
        <f t="shared" si="3"/>
        <v>0</v>
      </c>
      <c r="J34" s="5">
        <f t="shared" si="4"/>
        <v>0</v>
      </c>
      <c r="K34" s="5">
        <f t="shared" si="5"/>
        <v>0</v>
      </c>
    </row>
    <row r="35" spans="1:11" ht="24.95" customHeight="1" x14ac:dyDescent="0.25">
      <c r="A35" s="3" t="s">
        <v>26</v>
      </c>
      <c r="B35" s="4" t="s">
        <v>53</v>
      </c>
      <c r="C35" s="15"/>
      <c r="D35" s="17"/>
      <c r="E35" s="3" t="s">
        <v>64</v>
      </c>
      <c r="F35" s="9">
        <v>9.5000000000000001E-2</v>
      </c>
      <c r="G35" s="3">
        <v>20</v>
      </c>
      <c r="H35" s="19"/>
      <c r="I35" s="5">
        <f t="shared" si="3"/>
        <v>0</v>
      </c>
      <c r="J35" s="5">
        <f t="shared" si="4"/>
        <v>0</v>
      </c>
      <c r="K35" s="5">
        <f t="shared" si="5"/>
        <v>0</v>
      </c>
    </row>
    <row r="36" spans="1:11" ht="24.95" customHeight="1" x14ac:dyDescent="0.25">
      <c r="A36" s="3" t="s">
        <v>27</v>
      </c>
      <c r="B36" s="4" t="s">
        <v>57</v>
      </c>
      <c r="C36" s="15"/>
      <c r="D36" s="17"/>
      <c r="E36" s="3" t="s">
        <v>64</v>
      </c>
      <c r="F36" s="9">
        <v>9.5000000000000001E-2</v>
      </c>
      <c r="G36" s="3">
        <v>80</v>
      </c>
      <c r="H36" s="19"/>
      <c r="I36" s="5">
        <f t="shared" si="3"/>
        <v>0</v>
      </c>
      <c r="J36" s="5">
        <f t="shared" si="4"/>
        <v>0</v>
      </c>
      <c r="K36" s="5">
        <f t="shared" si="5"/>
        <v>0</v>
      </c>
    </row>
    <row r="37" spans="1:11" ht="24.95" customHeight="1" x14ac:dyDescent="0.25">
      <c r="A37" s="3" t="s">
        <v>28</v>
      </c>
      <c r="B37" s="4" t="s">
        <v>58</v>
      </c>
      <c r="C37" s="15"/>
      <c r="D37" s="17"/>
      <c r="E37" s="3" t="s">
        <v>64</v>
      </c>
      <c r="F37" s="9">
        <v>9.5000000000000001E-2</v>
      </c>
      <c r="G37" s="3">
        <v>20</v>
      </c>
      <c r="H37" s="19"/>
      <c r="I37" s="5">
        <f t="shared" si="3"/>
        <v>0</v>
      </c>
      <c r="J37" s="5">
        <f t="shared" si="4"/>
        <v>0</v>
      </c>
      <c r="K37" s="5">
        <f t="shared" si="5"/>
        <v>0</v>
      </c>
    </row>
    <row r="38" spans="1:11" ht="24.95" customHeight="1" x14ac:dyDescent="0.25">
      <c r="A38" s="3" t="s">
        <v>29</v>
      </c>
      <c r="B38" s="4" t="s">
        <v>59</v>
      </c>
      <c r="C38" s="15"/>
      <c r="D38" s="17"/>
      <c r="E38" s="3" t="s">
        <v>64</v>
      </c>
      <c r="F38" s="9">
        <v>9.5000000000000001E-2</v>
      </c>
      <c r="G38" s="3">
        <v>120</v>
      </c>
      <c r="H38" s="19"/>
      <c r="I38" s="5">
        <f t="shared" si="3"/>
        <v>0</v>
      </c>
      <c r="J38" s="5">
        <f t="shared" si="4"/>
        <v>0</v>
      </c>
      <c r="K38" s="5">
        <f t="shared" si="5"/>
        <v>0</v>
      </c>
    </row>
    <row r="39" spans="1:11" ht="20.100000000000001" customHeight="1" x14ac:dyDescent="0.25">
      <c r="A39" s="3" t="s">
        <v>30</v>
      </c>
      <c r="B39" s="4" t="s">
        <v>60</v>
      </c>
      <c r="C39" s="15"/>
      <c r="D39" s="17"/>
      <c r="E39" s="3" t="s">
        <v>64</v>
      </c>
      <c r="F39" s="9">
        <v>9.5000000000000001E-2</v>
      </c>
      <c r="G39" s="3">
        <v>160</v>
      </c>
      <c r="H39" s="19"/>
      <c r="I39" s="5">
        <f t="shared" si="3"/>
        <v>0</v>
      </c>
      <c r="J39" s="5">
        <f t="shared" si="4"/>
        <v>0</v>
      </c>
      <c r="K39" s="5">
        <f t="shared" si="5"/>
        <v>0</v>
      </c>
    </row>
    <row r="40" spans="1:11" ht="20.100000000000001" customHeight="1" x14ac:dyDescent="0.25">
      <c r="A40" s="3" t="s">
        <v>31</v>
      </c>
      <c r="B40" s="4" t="s">
        <v>61</v>
      </c>
      <c r="C40" s="15"/>
      <c r="D40" s="17"/>
      <c r="E40" s="3" t="s">
        <v>64</v>
      </c>
      <c r="F40" s="9">
        <v>9.5000000000000001E-2</v>
      </c>
      <c r="G40" s="3">
        <v>30</v>
      </c>
      <c r="H40" s="19"/>
      <c r="I40" s="5">
        <f t="shared" si="3"/>
        <v>0</v>
      </c>
      <c r="J40" s="5">
        <f t="shared" si="4"/>
        <v>0</v>
      </c>
      <c r="K40" s="5">
        <f t="shared" si="5"/>
        <v>0</v>
      </c>
    </row>
    <row r="41" spans="1:11" ht="20.100000000000001" customHeight="1" x14ac:dyDescent="0.25">
      <c r="A41" s="3" t="s">
        <v>32</v>
      </c>
      <c r="B41" s="4" t="s">
        <v>62</v>
      </c>
      <c r="C41" s="15"/>
      <c r="D41" s="17"/>
      <c r="E41" s="3" t="s">
        <v>64</v>
      </c>
      <c r="F41" s="9">
        <v>9.5000000000000001E-2</v>
      </c>
      <c r="G41" s="3">
        <v>20</v>
      </c>
      <c r="H41" s="19"/>
      <c r="I41" s="5">
        <f t="shared" si="3"/>
        <v>0</v>
      </c>
      <c r="J41" s="5">
        <f t="shared" si="4"/>
        <v>0</v>
      </c>
      <c r="K41" s="5">
        <f t="shared" si="5"/>
        <v>0</v>
      </c>
    </row>
    <row r="42" spans="1:11" ht="20.100000000000001" customHeight="1" x14ac:dyDescent="0.25">
      <c r="A42" s="3" t="s">
        <v>33</v>
      </c>
      <c r="B42" s="4" t="s">
        <v>63</v>
      </c>
      <c r="C42" s="15"/>
      <c r="D42" s="17"/>
      <c r="E42" s="3" t="s">
        <v>64</v>
      </c>
      <c r="F42" s="9">
        <v>9.5000000000000001E-2</v>
      </c>
      <c r="G42" s="3">
        <v>20</v>
      </c>
      <c r="H42" s="19"/>
      <c r="I42" s="5">
        <f t="shared" si="3"/>
        <v>0</v>
      </c>
      <c r="J42" s="5">
        <f t="shared" si="4"/>
        <v>0</v>
      </c>
      <c r="K42" s="5">
        <f t="shared" si="5"/>
        <v>0</v>
      </c>
    </row>
    <row r="43" spans="1:11" ht="20.100000000000001" customHeight="1" x14ac:dyDescent="0.25">
      <c r="A43" s="3" t="s">
        <v>79</v>
      </c>
      <c r="B43" s="4" t="s">
        <v>51</v>
      </c>
      <c r="C43" s="15"/>
      <c r="D43" s="17"/>
      <c r="E43" s="3" t="s">
        <v>64</v>
      </c>
      <c r="F43" s="9">
        <v>9.5000000000000001E-2</v>
      </c>
      <c r="G43" s="3">
        <v>20</v>
      </c>
      <c r="H43" s="19"/>
      <c r="I43" s="5">
        <f t="shared" si="3"/>
        <v>0</v>
      </c>
      <c r="J43" s="5">
        <f t="shared" si="4"/>
        <v>0</v>
      </c>
      <c r="K43" s="5">
        <f t="shared" si="5"/>
        <v>0</v>
      </c>
    </row>
    <row r="44" spans="1:11" ht="24.95" customHeight="1" x14ac:dyDescent="0.25">
      <c r="A44" s="3" t="s">
        <v>80</v>
      </c>
      <c r="B44" s="4" t="s">
        <v>52</v>
      </c>
      <c r="C44" s="15"/>
      <c r="D44" s="17"/>
      <c r="E44" s="3" t="s">
        <v>64</v>
      </c>
      <c r="F44" s="9">
        <v>9.5000000000000001E-2</v>
      </c>
      <c r="G44" s="3">
        <v>20</v>
      </c>
      <c r="H44" s="19"/>
      <c r="I44" s="5">
        <f t="shared" si="3"/>
        <v>0</v>
      </c>
      <c r="J44" s="5">
        <f t="shared" si="4"/>
        <v>0</v>
      </c>
      <c r="K44" s="5">
        <f t="shared" si="5"/>
        <v>0</v>
      </c>
    </row>
    <row r="45" spans="1:11" ht="16.5" customHeight="1" x14ac:dyDescent="0.25">
      <c r="A45" s="3" t="s">
        <v>81</v>
      </c>
      <c r="B45" s="4" t="s">
        <v>65</v>
      </c>
      <c r="C45" s="15"/>
      <c r="D45" s="17"/>
      <c r="E45" s="3" t="s">
        <v>64</v>
      </c>
      <c r="F45" s="9">
        <v>9.5000000000000001E-2</v>
      </c>
      <c r="G45" s="3">
        <v>180</v>
      </c>
      <c r="H45" s="19"/>
      <c r="I45" s="5">
        <f t="shared" si="3"/>
        <v>0</v>
      </c>
      <c r="J45" s="5">
        <f t="shared" si="4"/>
        <v>0</v>
      </c>
      <c r="K45" s="5">
        <f t="shared" si="5"/>
        <v>0</v>
      </c>
    </row>
    <row r="46" spans="1:11" ht="20.100000000000001" customHeight="1" x14ac:dyDescent="0.25">
      <c r="A46" s="3" t="s">
        <v>82</v>
      </c>
      <c r="B46" s="4" t="s">
        <v>47</v>
      </c>
      <c r="C46" s="15"/>
      <c r="D46" s="17"/>
      <c r="E46" s="3" t="s">
        <v>64</v>
      </c>
      <c r="F46" s="9">
        <v>9.5000000000000001E-2</v>
      </c>
      <c r="G46" s="3">
        <v>20</v>
      </c>
      <c r="H46" s="19"/>
      <c r="I46" s="5">
        <f t="shared" si="3"/>
        <v>0</v>
      </c>
      <c r="J46" s="5">
        <f t="shared" si="4"/>
        <v>0</v>
      </c>
      <c r="K46" s="5">
        <f t="shared" si="5"/>
        <v>0</v>
      </c>
    </row>
    <row r="47" spans="1:11" ht="20.100000000000001" customHeight="1" x14ac:dyDescent="0.25">
      <c r="A47" s="3" t="s">
        <v>83</v>
      </c>
      <c r="B47" s="4" t="s">
        <v>90</v>
      </c>
      <c r="C47" s="15"/>
      <c r="D47" s="17"/>
      <c r="E47" s="3" t="s">
        <v>64</v>
      </c>
      <c r="F47" s="9">
        <v>9.5000000000000001E-2</v>
      </c>
      <c r="G47" s="3">
        <v>50</v>
      </c>
      <c r="H47" s="19"/>
      <c r="I47" s="5">
        <f t="shared" si="3"/>
        <v>0</v>
      </c>
      <c r="J47" s="5">
        <f t="shared" si="4"/>
        <v>0</v>
      </c>
      <c r="K47" s="5">
        <f t="shared" si="5"/>
        <v>0</v>
      </c>
    </row>
    <row r="48" spans="1:11" ht="20.100000000000001" customHeight="1" x14ac:dyDescent="0.25">
      <c r="A48" s="3" t="s">
        <v>84</v>
      </c>
      <c r="B48" s="4" t="s">
        <v>86</v>
      </c>
      <c r="C48" s="15"/>
      <c r="D48" s="17"/>
      <c r="E48" s="3" t="s">
        <v>64</v>
      </c>
      <c r="F48" s="9">
        <v>9.5000000000000001E-2</v>
      </c>
      <c r="G48" s="3">
        <v>60</v>
      </c>
      <c r="H48" s="19"/>
      <c r="I48" s="5">
        <f t="shared" si="3"/>
        <v>0</v>
      </c>
      <c r="J48" s="5">
        <f t="shared" si="4"/>
        <v>0</v>
      </c>
      <c r="K48" s="5">
        <f t="shared" si="5"/>
        <v>0</v>
      </c>
    </row>
    <row r="49" spans="1:11" ht="20.100000000000001" customHeight="1" x14ac:dyDescent="0.25">
      <c r="A49" s="3" t="s">
        <v>85</v>
      </c>
      <c r="B49" s="4" t="s">
        <v>88</v>
      </c>
      <c r="C49" s="15"/>
      <c r="D49" s="17"/>
      <c r="E49" s="3" t="s">
        <v>64</v>
      </c>
      <c r="F49" s="9">
        <v>9.5000000000000001E-2</v>
      </c>
      <c r="G49" s="3">
        <v>60</v>
      </c>
      <c r="H49" s="19"/>
      <c r="I49" s="5">
        <f t="shared" si="3"/>
        <v>0</v>
      </c>
      <c r="J49" s="5">
        <f t="shared" si="4"/>
        <v>0</v>
      </c>
      <c r="K49" s="5">
        <f t="shared" si="5"/>
        <v>0</v>
      </c>
    </row>
    <row r="50" spans="1:11" ht="32.25" customHeight="1" x14ac:dyDescent="0.25">
      <c r="A50" s="3" t="s">
        <v>87</v>
      </c>
      <c r="B50" s="20" t="s">
        <v>89</v>
      </c>
      <c r="C50" s="15"/>
      <c r="D50" s="17"/>
      <c r="E50" s="3" t="s">
        <v>64</v>
      </c>
      <c r="F50" s="9">
        <v>9.5000000000000001E-2</v>
      </c>
      <c r="G50" s="3">
        <v>60</v>
      </c>
      <c r="H50" s="19"/>
      <c r="I50" s="5">
        <f t="shared" si="3"/>
        <v>0</v>
      </c>
      <c r="J50" s="5">
        <f t="shared" si="4"/>
        <v>0</v>
      </c>
      <c r="K50" s="5">
        <f t="shared" si="5"/>
        <v>0</v>
      </c>
    </row>
    <row r="52" spans="1:11" ht="24" x14ac:dyDescent="0.25">
      <c r="B52" s="8" t="s">
        <v>42</v>
      </c>
      <c r="C52" s="21"/>
      <c r="D52" s="21"/>
      <c r="E52" s="21"/>
      <c r="F52" s="21"/>
      <c r="J52" s="1" t="s">
        <v>37</v>
      </c>
      <c r="K52" s="1" t="s">
        <v>38</v>
      </c>
    </row>
    <row r="53" spans="1:11" ht="15" customHeight="1" x14ac:dyDescent="0.25">
      <c r="C53" s="21"/>
      <c r="D53" s="21"/>
      <c r="E53" s="21"/>
      <c r="F53" s="21"/>
      <c r="I53" s="2" t="s">
        <v>41</v>
      </c>
      <c r="J53" s="6">
        <f>SUM(J17:J50)</f>
        <v>0</v>
      </c>
      <c r="K53" s="6">
        <f>SUM(K17:K50)</f>
        <v>0</v>
      </c>
    </row>
    <row r="54" spans="1:11" x14ac:dyDescent="0.25">
      <c r="C54" s="21"/>
      <c r="D54" s="21"/>
      <c r="E54" s="21"/>
      <c r="F54" s="21"/>
    </row>
  </sheetData>
  <sortState xmlns:xlrd2="http://schemas.microsoft.com/office/spreadsheetml/2017/richdata2" ref="B17:G46">
    <sortCondition ref="B17:B46"/>
  </sortState>
  <mergeCells count="5">
    <mergeCell ref="C52:F54"/>
    <mergeCell ref="C7:D7"/>
    <mergeCell ref="C9:I9"/>
    <mergeCell ref="C11:E11"/>
    <mergeCell ref="J11:K11"/>
  </mergeCells>
  <phoneticPr fontId="8" type="noConversion"/>
  <pageMargins left="0" right="0" top="0" bottom="0.59055118110236227" header="0.31496062992125984" footer="0.31496062992125984"/>
  <pageSetup paperSize="9" scale="91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2023-03-01T08:34:13Z</cp:lastPrinted>
  <dcterms:created xsi:type="dcterms:W3CDTF">2019-02-11T10:53:52Z</dcterms:created>
  <dcterms:modified xsi:type="dcterms:W3CDTF">2023-03-06T12:15:02Z</dcterms:modified>
</cp:coreProperties>
</file>